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.pulsinger\Dropbox (Dropbox42)\dox42\Marketing\dox42_Beispielvorlagen\dox42_Beispielvorlagen\Sales_Report\"/>
    </mc:Choice>
  </mc:AlternateContent>
  <bookViews>
    <workbookView xWindow="240" yWindow="400" windowWidth="19150" windowHeight="7000" tabRatio="792"/>
  </bookViews>
  <sheets>
    <sheet name="Data" sheetId="12" r:id="rId1"/>
    <sheet name="Charts" sheetId="13" r:id="rId2"/>
  </sheets>
  <calcPr calcId="162913"/>
</workbook>
</file>

<file path=xl/calcChain.xml><?xml version="1.0" encoding="utf-8"?>
<calcChain xmlns="http://schemas.openxmlformats.org/spreadsheetml/2006/main">
  <c r="F2" i="12" l="1"/>
  <c r="F3" i="12"/>
  <c r="F4" i="12"/>
  <c r="F5" i="12"/>
  <c r="F6" i="12"/>
  <c r="L3" i="12" l="1"/>
  <c r="L4" i="12"/>
  <c r="L5" i="12"/>
  <c r="L6" i="12"/>
  <c r="L7" i="12"/>
  <c r="L8" i="12"/>
  <c r="L9" i="12"/>
  <c r="L10" i="12"/>
  <c r="L11" i="12"/>
  <c r="L12" i="12"/>
  <c r="L13" i="12"/>
  <c r="E7" i="12" l="1"/>
  <c r="F7" i="12"/>
  <c r="G7" i="12"/>
  <c r="H7" i="12" s="1"/>
  <c r="E8" i="12"/>
  <c r="F8" i="12"/>
  <c r="G8" i="12"/>
  <c r="H8" i="12" s="1"/>
  <c r="E9" i="12"/>
  <c r="F9" i="12"/>
  <c r="G9" i="12"/>
  <c r="H9" i="12" s="1"/>
  <c r="E10" i="12"/>
  <c r="F10" i="12"/>
  <c r="G10" i="12"/>
  <c r="H10" i="12" s="1"/>
  <c r="E11" i="12"/>
  <c r="F11" i="12"/>
  <c r="G11" i="12"/>
  <c r="H11" i="12" s="1"/>
  <c r="E12" i="12"/>
  <c r="F12" i="12"/>
  <c r="G12" i="12"/>
  <c r="H12" i="12" s="1"/>
  <c r="E13" i="12"/>
  <c r="F13" i="12"/>
  <c r="G13" i="12"/>
  <c r="H13" i="12" s="1"/>
  <c r="E14" i="12"/>
  <c r="F14" i="12"/>
  <c r="G14" i="12"/>
  <c r="H14" i="12" s="1"/>
  <c r="E15" i="12"/>
  <c r="F15" i="12"/>
  <c r="G15" i="12"/>
  <c r="H15" i="12" s="1"/>
  <c r="E16" i="12"/>
  <c r="F16" i="12"/>
  <c r="G16" i="12"/>
  <c r="H16" i="12" s="1"/>
  <c r="E17" i="12"/>
  <c r="F17" i="12"/>
  <c r="G17" i="12"/>
  <c r="H17" i="12" s="1"/>
  <c r="E18" i="12"/>
  <c r="F18" i="12"/>
  <c r="G18" i="12"/>
  <c r="H18" i="12" s="1"/>
  <c r="E19" i="12"/>
  <c r="F19" i="12"/>
  <c r="G19" i="12"/>
  <c r="H19" i="12" s="1"/>
  <c r="E20" i="12"/>
  <c r="F20" i="12"/>
  <c r="G20" i="12"/>
  <c r="H20" i="12" s="1"/>
  <c r="E21" i="12"/>
  <c r="F21" i="12"/>
  <c r="G21" i="12"/>
  <c r="H21" i="12" s="1"/>
  <c r="E22" i="12"/>
  <c r="F22" i="12"/>
  <c r="G22" i="12"/>
  <c r="H22" i="12" s="1"/>
  <c r="E23" i="12"/>
  <c r="F23" i="12"/>
  <c r="G23" i="12"/>
  <c r="H23" i="12" s="1"/>
  <c r="E24" i="12"/>
  <c r="F24" i="12"/>
  <c r="G24" i="12"/>
  <c r="H24" i="12" s="1"/>
  <c r="G3" i="12"/>
  <c r="G4" i="12"/>
  <c r="H4" i="12" s="1"/>
  <c r="G5" i="12"/>
  <c r="H5" i="12" s="1"/>
  <c r="G6" i="12"/>
  <c r="H6" i="12" s="1"/>
  <c r="G2" i="12"/>
  <c r="H2" i="12" s="1"/>
  <c r="E2" i="12"/>
  <c r="E6" i="12"/>
  <c r="E4" i="12"/>
  <c r="E5" i="12"/>
  <c r="E3" i="12"/>
  <c r="H3" i="12"/>
</calcChain>
</file>

<file path=xl/sharedStrings.xml><?xml version="1.0" encoding="utf-8"?>
<sst xmlns="http://schemas.openxmlformats.org/spreadsheetml/2006/main" count="27" uniqueCount="27">
  <si>
    <t>United Kingdom</t>
  </si>
  <si>
    <t>France</t>
  </si>
  <si>
    <t>Australia</t>
  </si>
  <si>
    <t>Cambodia</t>
  </si>
  <si>
    <t>India</t>
  </si>
  <si>
    <t>Total Sales</t>
  </si>
  <si>
    <t>Country</t>
  </si>
  <si>
    <t>Compared to last 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</si>
  <si>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</si>
  <si>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</si>
  <si>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</si>
  <si>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</si>
  <si>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</si>
  <si>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</si>
  <si>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</si>
  <si>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</si>
  <si>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</si>
  <si>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</si>
  <si>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</si>
  <si>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</si>
  <si>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ExpectedSalesEOY</t>
  </si>
  <si>
    <t>LastMonthWithData</t>
  </si>
  <si>
    <t>Month</t>
  </si>
  <si>
    <t>ShareInTotalSales</t>
  </si>
  <si>
    <t>SharePerRegion</t>
  </si>
  <si>
    <t>TotalSales</t>
  </si>
  <si>
    <t>TotalSalesEmployee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</si>
</sst>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$-409]???,??0.00_ ;[$$-409]\-_+_???,??0.00\ "/>
    <numFmt numFmtId="165" formatCode="mmmm"/>
    <numFmt numFmtId="166" formatCode="0.0%"/>
    <numFmt numFmtId="167" formatCode="[$$-409]#,##0.00"/>
    <numFmt numFmtId="168" formatCode="[$$-409]\ #,##0.00"/>
    <numFmt numFmtId="169" formatCode="0.0"/>
    <numFmt numFmtId="170" formatCode="&quot;Sales of Medical Equipment of Employee &quot;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7A0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FF7A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62E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Fill="1" applyBorder="1"/>
    <xf numFmtId="0" fontId="0" fillId="2" borderId="0" xfId="0" applyFont="1" applyFill="1" applyAlignment="1">
      <alignment vertical="center" wrapText="1"/>
    </xf>
    <xf numFmtId="168" fontId="3" fillId="0" borderId="1" xfId="0" applyNumberFormat="1" applyFont="1" applyBorder="1" applyAlignment="1">
      <alignment vertical="center" wrapText="1"/>
    </xf>
    <xf numFmtId="168" fontId="3" fillId="0" borderId="2" xfId="0" applyNumberFormat="1" applyFont="1" applyBorder="1" applyAlignment="1">
      <alignment vertical="center" wrapText="1"/>
    </xf>
    <xf numFmtId="168" fontId="3" fillId="0" borderId="3" xfId="0" applyNumberFormat="1" applyFont="1" applyBorder="1" applyAlignment="1">
      <alignment vertical="center" wrapText="1"/>
    </xf>
    <xf numFmtId="168" fontId="3" fillId="0" borderId="0" xfId="0" applyNumberFormat="1" applyFont="1" applyBorder="1" applyAlignment="1">
      <alignment vertical="center" wrapText="1"/>
    </xf>
    <xf numFmtId="166" fontId="3" fillId="0" borderId="0" xfId="1" applyNumberFormat="1" applyFont="1" applyBorder="1"/>
    <xf numFmtId="166" fontId="3" fillId="0" borderId="4" xfId="1" applyNumberFormat="1" applyFont="1" applyBorder="1"/>
    <xf numFmtId="9" fontId="3" fillId="0" borderId="5" xfId="0" applyNumberFormat="1" applyFont="1" applyBorder="1"/>
    <xf numFmtId="9" fontId="3" fillId="0" borderId="6" xfId="0" applyNumberFormat="1" applyFont="1" applyBorder="1"/>
    <xf numFmtId="165" fontId="0" fillId="2" borderId="0" xfId="0" applyNumberFormat="1" applyFill="1" applyAlignment="1">
      <alignment horizontal="center"/>
    </xf>
    <xf numFmtId="0" fontId="0" fillId="0" borderId="0" xfId="0" applyAlignment="1">
      <alignment vertical="top"/>
    </xf>
    <xf numFmtId="165" fontId="0" fillId="2" borderId="0" xfId="0" applyNumberFormat="1" applyFill="1" applyAlignment="1">
      <alignment horizontal="center" vertical="top"/>
    </xf>
    <xf numFmtId="9" fontId="3" fillId="0" borderId="5" xfId="0" applyNumberFormat="1" applyFont="1" applyBorder="1" applyAlignment="1">
      <alignment vertical="top"/>
    </xf>
    <xf numFmtId="169" fontId="0" fillId="0" borderId="0" xfId="0" applyNumberFormat="1" applyAlignment="1">
      <alignment vertical="center" wrapText="1"/>
    </xf>
    <xf numFmtId="169" fontId="3" fillId="0" borderId="2" xfId="1" applyNumberFormat="1" applyFont="1" applyBorder="1"/>
    <xf numFmtId="169" fontId="3" fillId="0" borderId="0" xfId="1" applyNumberFormat="1" applyFont="1" applyBorder="1"/>
    <xf numFmtId="169" fontId="3" fillId="0" borderId="4" xfId="1" applyNumberFormat="1" applyFont="1" applyBorder="1"/>
    <xf numFmtId="0" fontId="3" fillId="0" borderId="0" xfId="1" applyNumberFormat="1" applyFont="1" applyBorder="1"/>
    <xf numFmtId="0" fontId="3" fillId="0" borderId="4" xfId="1" applyNumberFormat="1" applyFont="1" applyBorder="1"/>
    <xf numFmtId="0" fontId="2" fillId="2" borderId="4" xfId="0" applyFont="1" applyFill="1" applyBorder="1" applyAlignment="1">
      <alignment horizontal="left" vertical="center" wrapText="1" indent="1"/>
    </xf>
    <xf numFmtId="0" fontId="0" fillId="0" borderId="0" xfId="0" applyBorder="1"/>
    <xf numFmtId="0" fontId="2" fillId="2" borderId="4" xfId="0" applyFont="1" applyFill="1" applyBorder="1" applyAlignment="1">
      <alignment vertical="center" wrapText="1"/>
    </xf>
    <xf numFmtId="0" fontId="3" fillId="0" borderId="5" xfId="0" applyFont="1" applyBorder="1"/>
    <xf numFmtId="0" fontId="0" fillId="2" borderId="4" xfId="0" applyFill="1" applyBorder="1" applyAlignment="1"/>
    <xf numFmtId="0" fontId="4" fillId="2" borderId="4" xfId="0" applyFont="1" applyFill="1" applyBorder="1" applyAlignment="1">
      <alignment horizontal="right"/>
    </xf>
    <xf numFmtId="0" fontId="3" fillId="0" borderId="2" xfId="1" applyNumberFormat="1" applyFont="1" applyBorder="1"/>
    <xf numFmtId="167" fontId="3" fillId="0" borderId="8" xfId="0" applyNumberFormat="1" applyFont="1" applyBorder="1"/>
    <xf numFmtId="167" fontId="3" fillId="0" borderId="5" xfId="0" applyNumberFormat="1" applyFont="1" applyBorder="1"/>
    <xf numFmtId="167" fontId="3" fillId="0" borderId="6" xfId="0" applyNumberFormat="1" applyFont="1" applyBorder="1"/>
    <xf numFmtId="0" fontId="0" fillId="0" borderId="3" xfId="0" applyBorder="1"/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7" xfId="0" applyBorder="1"/>
    <xf numFmtId="0" fontId="0" fillId="0" borderId="4" xfId="0" applyBorder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0" fontId="5" fillId="0" borderId="3" xfId="0" applyNumberFormat="1" applyFont="1" applyBorder="1" applyAlignment="1">
      <alignment horizontal="center"/>
    </xf>
    <xf numFmtId="170" fontId="5" fillId="0" borderId="0" xfId="0" applyNumberFormat="1" applyFont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DB01"/>
      <color rgb="FFFF7A00"/>
      <color rgb="FFE17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113815318539726E-2"/>
          <c:y val="2.9365853658536584E-2"/>
          <c:w val="0.87972072505021381"/>
          <c:h val="0.74009275974649513"/>
        </c:manualLayout>
      </c:layout>
      <c:barChart>
        <c:barDir val="col"/>
        <c:grouping val="clustered"/>
        <c:varyColors val="0"/>
        <c:ser>
          <c:idx val="1"/>
          <c:order val="1"/>
          <c:tx>
            <c:v>Compared to last month</c:v>
          </c:tx>
          <c:spPr>
            <a:solidFill>
              <a:srgbClr val="FFDB01"/>
            </a:solidFill>
            <a:ln>
              <a:solidFill>
                <a:srgbClr val="FFDB01"/>
              </a:solidFill>
            </a:ln>
            <a:effectLst>
              <a:outerShdw blurRad="50800" dist="38100" dir="2700000" algn="tl" rotWithShape="0">
                <a:srgbClr val="FF0000">
                  <a:alpha val="40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Data!$L$2:$L$13</c:f>
              <c:numCache>
                <c:formatCode>0%</c:formatCode>
                <c:ptCount val="12"/>
                <c:pt idx="1">
                  <c:v>0.94166236448115648</c:v>
                </c:pt>
                <c:pt idx="2">
                  <c:v>0.86458333333333337</c:v>
                </c:pt>
                <c:pt idx="3">
                  <c:v>1.2507926442612556</c:v>
                </c:pt>
                <c:pt idx="4">
                  <c:v>0.92902408111533585</c:v>
                </c:pt>
                <c:pt idx="5">
                  <c:v>0.81800818553888133</c:v>
                </c:pt>
                <c:pt idx="6">
                  <c:v>0.89559706470980649</c:v>
                </c:pt>
                <c:pt idx="7">
                  <c:v>2.3679702048417131</c:v>
                </c:pt>
                <c:pt idx="8">
                  <c:v>1.0298836111984901</c:v>
                </c:pt>
                <c:pt idx="9">
                  <c:v>1.057574832009774</c:v>
                </c:pt>
                <c:pt idx="10">
                  <c:v>0.96216606498194945</c:v>
                </c:pt>
                <c:pt idx="11">
                  <c:v>2.3484916704187304</c:v>
                </c:pt>
              </c:numCache>
            </c:numRef>
          </c:cat>
          <c:val>
            <c:numRef>
              <c:f>Data!$L$2:$L$13</c:f>
              <c:numCache>
                <c:formatCode>0%</c:formatCode>
                <c:ptCount val="12"/>
                <c:pt idx="1">
                  <c:v>0.94166236448115648</c:v>
                </c:pt>
                <c:pt idx="2">
                  <c:v>0.86458333333333337</c:v>
                </c:pt>
                <c:pt idx="3">
                  <c:v>1.2507926442612556</c:v>
                </c:pt>
                <c:pt idx="4">
                  <c:v>0.92902408111533585</c:v>
                </c:pt>
                <c:pt idx="5">
                  <c:v>0.81800818553888133</c:v>
                </c:pt>
                <c:pt idx="6">
                  <c:v>0.89559706470980649</c:v>
                </c:pt>
                <c:pt idx="7">
                  <c:v>2.3679702048417131</c:v>
                </c:pt>
                <c:pt idx="8">
                  <c:v>1.0298836111984901</c:v>
                </c:pt>
                <c:pt idx="9">
                  <c:v>1.057574832009774</c:v>
                </c:pt>
                <c:pt idx="10">
                  <c:v>0.96216606498194945</c:v>
                </c:pt>
                <c:pt idx="11">
                  <c:v>2.3484916704187304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B6-4F50-9EC0-54A1B791B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85079552"/>
        <c:axId val="85081088"/>
      </c:barChart>
      <c:lineChart>
        <c:grouping val="standard"/>
        <c:varyColors val="0"/>
        <c:ser>
          <c:idx val="0"/>
          <c:order val="0"/>
          <c:tx>
            <c:strRef>
              <c:f>Data!$K$1</c:f>
              <c:strCache>
                <c:ptCount val="1"/>
                <c:pt idx="0">
                  <c:v>Total Sales</c:v>
                </c:pt>
              </c:strCache>
            </c:strRef>
          </c:tx>
          <c:spPr>
            <a:ln w="50800">
              <a:solidFill>
                <a:srgbClr val="FF0000"/>
              </a:solidFill>
            </a:ln>
            <a:effectLst/>
          </c:spPr>
          <c:marker>
            <c:symbol val="none"/>
          </c:marker>
          <c:cat>
            <c:strRef>
              <c:f>Data!$J$2:$J$13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Data!$K$2:$K$13</c:f>
              <c:numCache>
                <c:formatCode>General</c:formatCode>
                <c:ptCount val="12"/>
                <c:pt idx="0">
                  <c:v>3874</c:v>
                </c:pt>
                <c:pt idx="1">
                  <c:v>3648</c:v>
                </c:pt>
                <c:pt idx="2">
                  <c:v>3154</c:v>
                </c:pt>
                <c:pt idx="3">
                  <c:v>3945</c:v>
                </c:pt>
                <c:pt idx="4">
                  <c:v>3665</c:v>
                </c:pt>
                <c:pt idx="5">
                  <c:v>2998</c:v>
                </c:pt>
                <c:pt idx="6">
                  <c:v>2685</c:v>
                </c:pt>
                <c:pt idx="7">
                  <c:v>6358</c:v>
                </c:pt>
                <c:pt idx="8">
                  <c:v>6548</c:v>
                </c:pt>
                <c:pt idx="9">
                  <c:v>6925</c:v>
                </c:pt>
                <c:pt idx="10">
                  <c:v>6663</c:v>
                </c:pt>
                <c:pt idx="11">
                  <c:v>15648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B6-4F50-9EC0-54A1B791B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068032"/>
        <c:axId val="85078016"/>
      </c:lineChart>
      <c:catAx>
        <c:axId val="8506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3600000"/>
          <a:lstStyle/>
          <a:p>
            <a:pPr>
              <a:defRPr/>
            </a:pPr>
            <a:endParaRPr lang="de-DE"/>
          </a:p>
        </c:txPr>
        <c:crossAx val="85078016"/>
        <c:crosses val="autoZero"/>
        <c:auto val="1"/>
        <c:lblAlgn val="ctr"/>
        <c:lblOffset val="100"/>
        <c:noMultiLvlLbl val="1"/>
      </c:catAx>
      <c:valAx>
        <c:axId val="85078016"/>
        <c:scaling>
          <c:orientation val="minMax"/>
        </c:scaling>
        <c:delete val="0"/>
        <c:axPos val="l"/>
        <c:majorGridlines/>
        <c:numFmt formatCode="[$$-409]#,##0;\-[$$-409]#,##0" sourceLinked="0"/>
        <c:majorTickMark val="out"/>
        <c:minorTickMark val="none"/>
        <c:tickLblPos val="nextTo"/>
        <c:crossAx val="85068032"/>
        <c:crosses val="autoZero"/>
        <c:crossBetween val="between"/>
      </c:valAx>
      <c:catAx>
        <c:axId val="85079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5081088"/>
        <c:crosses val="autoZero"/>
        <c:auto val="1"/>
        <c:lblAlgn val="ctr"/>
        <c:lblOffset val="100"/>
        <c:noMultiLvlLbl val="1"/>
      </c:catAx>
      <c:valAx>
        <c:axId val="85081088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crossAx val="85079552"/>
        <c:crosses val="max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3839862974874617"/>
          <c:y val="3.9036274311864863E-2"/>
          <c:w val="0.76076152452774393"/>
          <c:h val="6.0328420485900799E-2"/>
        </c:manualLayout>
      </c:layout>
      <c:overlay val="0"/>
    </c:legend>
    <c:plotVisOnly val="1"/>
    <c:dispBlanksAs val="gap"/>
    <c:showDLblsOverMax val="0"/>
  </c:chart>
  <c:spPr>
    <a:ln cap="flat">
      <a:noFill/>
    </a:ln>
    <a:scene3d>
      <a:camera prst="orthographicFront"/>
      <a:lightRig rig="threePt" dir="t"/>
    </a:scene3d>
    <a:sp3d/>
  </c:spPr>
  <c:txPr>
    <a:bodyPr/>
    <a:lstStyle/>
    <a:p>
      <a:pPr>
        <a:defRPr sz="2000">
          <a:solidFill>
            <a:schemeClr val="tx1">
              <a:lumMod val="65000"/>
              <a:lumOff val="35000"/>
            </a:schemeClr>
          </a:solidFill>
          <a:latin typeface="+mn-lt"/>
        </a:defRPr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de-AT" sz="2600" b="1" i="0" baseline="0">
                <a:effectLst/>
              </a:rPr>
              <a:t>Share of sales by region</a:t>
            </a:r>
            <a:endParaRPr lang="en-US" sz="2600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2846567404383095"/>
          <c:y val="0.10385756676557864"/>
          <c:w val="0.56788422280548267"/>
          <c:h val="0.81896656463936068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FFDB01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F53A-4A7D-8202-BAA97AE20647}"/>
              </c:ext>
            </c:extLst>
          </c:dPt>
          <c:dPt>
            <c:idx val="1"/>
            <c:bubble3D val="0"/>
            <c:spPr>
              <a:solidFill>
                <a:schemeClr val="accent3">
                  <a:lumMod val="75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F53A-4A7D-8202-BAA97AE20647}"/>
              </c:ext>
            </c:extLst>
          </c:dPt>
          <c:dPt>
            <c:idx val="2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F53A-4A7D-8202-BAA97AE20647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F53A-4A7D-8202-BAA97AE20647}"/>
              </c:ext>
            </c:extLst>
          </c:dPt>
          <c:dPt>
            <c:idx val="4"/>
            <c:bubble3D val="0"/>
            <c:spPr>
              <a:solidFill>
                <a:srgbClr val="FF7A0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F53A-4A7D-8202-BAA97AE2064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400"/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Data!$B$2:$B$6</c:f>
              <c:strCache>
                <c:ptCount val="5"/>
                <c:pt idx="0">
                  <c:v>Australia</c:v>
                </c:pt>
                <c:pt idx="1">
                  <c:v>Cambodia</c:v>
                </c:pt>
                <c:pt idx="2">
                  <c:v>France</c:v>
                </c:pt>
                <c:pt idx="3">
                  <c:v>India</c:v>
                </c:pt>
                <c:pt idx="4">
                  <c:v>United Kingdom</c:v>
                </c:pt>
              </c:strCache>
            </c:strRef>
          </c:cat>
          <c:val>
            <c:numRef>
              <c:f>Data!$F$2:$F$6</c:f>
              <c:numCache>
                <c:formatCode>0.0%</c:formatCode>
                <c:ptCount val="5"/>
                <c:pt idx="0">
                  <c:v>0.25607968898360917</c:v>
                </c:pt>
                <c:pt idx="1">
                  <c:v>0</c:v>
                </c:pt>
                <c:pt idx="2">
                  <c:v>0</c:v>
                </c:pt>
                <c:pt idx="3">
                  <c:v>9.2540368690222169E-2</c:v>
                </c:pt>
                <c:pt idx="4">
                  <c:v>0.65137994232616869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3A-4A7D-8202-BAA97AE206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30"/>
        <c:holeSize val="50"/>
      </c:doughnutChart>
    </c:plotArea>
    <c:legend>
      <c:legendPos val="l"/>
      <c:layout>
        <c:manualLayout>
          <c:xMode val="edge"/>
          <c:yMode val="edge"/>
          <c:x val="5.1440329218106996E-3"/>
          <c:y val="0.50470162854272282"/>
          <c:w val="0.29985377985159262"/>
          <c:h val="0.40289882162355817"/>
        </c:manualLayout>
      </c:layout>
      <c:overlay val="0"/>
      <c:txPr>
        <a:bodyPr/>
        <a:lstStyle/>
        <a:p>
          <a:pPr>
            <a:defRPr sz="2200"/>
          </a:pPr>
          <a:endParaRPr lang="de-DE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800"/>
      </a:pPr>
      <a:endParaRPr lang="de-D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161925</xdr:rowOff>
    </xdr:from>
    <xdr:to>
      <xdr:col>13</xdr:col>
      <xdr:colOff>266700</xdr:colOff>
      <xdr:row>29</xdr:row>
      <xdr:rowOff>28575</xdr:rowOff>
    </xdr:to>
    <xdr:graphicFrame macro="">
      <xdr:nvGraphicFramePr>
        <xdr:cNvPr id="1227" name="Development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121920</xdr:colOff>
      <xdr:row>1</xdr:row>
      <xdr:rowOff>45720</xdr:rowOff>
    </xdr:from>
    <xdr:to>
      <xdr:col>23</xdr:col>
      <xdr:colOff>396240</xdr:colOff>
      <xdr:row>29</xdr:row>
      <xdr:rowOff>60960</xdr:rowOff>
    </xdr:to>
    <xdr:graphicFrame macro="">
      <xdr:nvGraphicFramePr>
        <xdr:cNvPr id="1228" name="Shar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="70" zoomScaleNormal="70" workbookViewId="0">
      <selection activeCell="J26" sqref="J26"/>
    </sheetView>
  </sheetViews>
  <sheetFormatPr baseColWidth="10" defaultColWidth="11.54296875" defaultRowHeight="14.5" x14ac:dyDescent="0.35"/>
  <cols>
    <col min="1" max="1" width="5.453125" customWidth="1"/>
    <col min="2" max="2" width="18.90625" bestFit="1" customWidth="1"/>
    <col min="3" max="3" width="17.54296875" customWidth="1"/>
    <col min="4" max="4" width="24.90625" bestFit="1" customWidth="1"/>
    <col min="5" max="5" width="22.90625" bestFit="1" customWidth="1"/>
    <col min="6" max="7" width="24.54296875" customWidth="1"/>
    <col min="8" max="8" width="23.36328125" customWidth="1"/>
    <col min="9" max="10" width="11.36328125" customWidth="1"/>
    <col min="11" max="11" width="17.54296875" customWidth="1"/>
    <col min="12" max="12" width="29.90625" customWidth="1"/>
  </cols>
  <sheetData>
    <row r="1" spans="1:13" ht="15" thickBot="1" x14ac:dyDescent="0.4">
      <c r="A1" s="26"/>
      <c r="B1" s="24" t="s">
        <v>6</v>
      </c>
      <c r="C1" s="24" t="s">
        <v>25</v>
      </c>
      <c r="D1" s="24" t="s">
        <v>26</v>
      </c>
      <c r="E1" s="24" t="s">
        <v>23</v>
      </c>
      <c r="F1" s="22" t="s">
        <v>24</v>
      </c>
      <c r="G1" s="22" t="s">
        <v>21</v>
      </c>
      <c r="H1" s="24" t="s">
        <v>20</v>
      </c>
      <c r="I1" s="26"/>
      <c r="J1" s="27" t="s">
        <v>22</v>
      </c>
      <c r="K1" s="27" t="s">
        <v>5</v>
      </c>
      <c r="L1" s="27" t="s">
        <v>7</v>
      </c>
      <c r="M1" s="26"/>
    </row>
    <row r="2" spans="1:13" x14ac:dyDescent="0.35">
      <c r="B2" s="3" t="s">
        <v>2</v>
      </c>
      <c r="C2" s="4">
        <v>246290.6832</v>
      </c>
      <c r="D2" s="5">
        <v>32582.0864</v>
      </c>
      <c r="E2" s="17">
        <f>D2/C2*100</f>
        <v>13.229118526396617</v>
      </c>
      <c r="F2" s="8">
        <f t="shared" ref="F2:F6" si="0">IF(D2&gt;0,D2/SUM($D$2:$D$6),"")</f>
        <v>0.25607968898360917</v>
      </c>
      <c r="G2" s="28">
        <f>COUNTIF(K$2:K$13,"&gt;0")</f>
        <v>12</v>
      </c>
      <c r="H2" s="29">
        <f>D2/G2*12</f>
        <v>32582.0864</v>
      </c>
      <c r="J2" s="12" t="s">
        <v>8</v>
      </c>
      <c r="K2" s="1">
        <v>3874</v>
      </c>
      <c r="L2" s="25"/>
    </row>
    <row r="3" spans="1:13" x14ac:dyDescent="0.35">
      <c r="B3" s="3" t="s">
        <v>3</v>
      </c>
      <c r="C3" s="6">
        <v>80001.203200000004</v>
      </c>
      <c r="D3" s="7">
        <v>0</v>
      </c>
      <c r="E3" s="18">
        <f>D3/C3*100</f>
        <v>0</v>
      </c>
      <c r="F3" s="8" t="str">
        <f t="shared" si="0"/>
        <v/>
      </c>
      <c r="G3" s="20">
        <f>COUNTIF(K$2:K$13,"&gt;0")</f>
        <v>12</v>
      </c>
      <c r="H3" s="30">
        <f>D3/G3*12</f>
        <v>0</v>
      </c>
      <c r="J3" s="14" t="s">
        <v>9</v>
      </c>
      <c r="K3" s="1">
        <v>3648</v>
      </c>
      <c r="L3" s="15">
        <f>(K3)/K2</f>
        <v>0.94166236448115648</v>
      </c>
    </row>
    <row r="4" spans="1:13" x14ac:dyDescent="0.35">
      <c r="B4" s="3" t="s">
        <v>1</v>
      </c>
      <c r="C4" s="6">
        <v>150015.51070000001</v>
      </c>
      <c r="D4" s="7">
        <v>0</v>
      </c>
      <c r="E4" s="18">
        <f>D4/C4*100</f>
        <v>0</v>
      </c>
      <c r="F4" s="8" t="str">
        <f t="shared" si="0"/>
        <v/>
      </c>
      <c r="G4" s="20">
        <f>COUNTIF(K$2:K$13,"&gt;0")</f>
        <v>12</v>
      </c>
      <c r="H4" s="30">
        <f>D4/G4*12</f>
        <v>0</v>
      </c>
      <c r="J4" s="12" t="s">
        <v>10</v>
      </c>
      <c r="K4" s="1">
        <v>3154</v>
      </c>
      <c r="L4" s="10">
        <f t="shared" ref="L4:L13" si="1">(K4)/K3</f>
        <v>0.86458333333333337</v>
      </c>
    </row>
    <row r="5" spans="1:13" x14ac:dyDescent="0.35">
      <c r="B5" s="3" t="s">
        <v>4</v>
      </c>
      <c r="C5" s="6">
        <v>59511.302600000003</v>
      </c>
      <c r="D5" s="7">
        <v>11774.296899999999</v>
      </c>
      <c r="E5" s="18">
        <f>D5/C5*100</f>
        <v>19.78497593833545</v>
      </c>
      <c r="F5" s="8">
        <f t="shared" si="0"/>
        <v>9.2540368690222169E-2</v>
      </c>
      <c r="G5" s="20">
        <f>COUNTIF(K$2:K$13,"&gt;0")</f>
        <v>12</v>
      </c>
      <c r="H5" s="30">
        <f>D5/G5*12</f>
        <v>11774.296899999999</v>
      </c>
      <c r="J5" s="12" t="s">
        <v>11</v>
      </c>
      <c r="K5" s="1">
        <v>3945</v>
      </c>
      <c r="L5" s="10">
        <f t="shared" si="1"/>
        <v>1.2507926442612556</v>
      </c>
    </row>
    <row r="6" spans="1:13" x14ac:dyDescent="0.35">
      <c r="B6" s="3" t="s">
        <v>0</v>
      </c>
      <c r="C6" s="6">
        <v>200322.7518</v>
      </c>
      <c r="D6" s="7">
        <v>82877.785600000003</v>
      </c>
      <c r="E6" s="18">
        <f>D6/C6*100</f>
        <v>41.372128155839363</v>
      </c>
      <c r="F6" s="8">
        <f t="shared" si="0"/>
        <v>0.65137994232616869</v>
      </c>
      <c r="G6" s="20">
        <f>COUNTIF(K$2:K$13,"&gt;0")</f>
        <v>12</v>
      </c>
      <c r="H6" s="30">
        <f>D6/G6*12</f>
        <v>82877.785600000003</v>
      </c>
      <c r="J6" s="12" t="s">
        <v>12</v>
      </c>
      <c r="K6" s="1">
        <v>3665</v>
      </c>
      <c r="L6" s="10">
        <f t="shared" si="1"/>
        <v>0.92902408111533585</v>
      </c>
    </row>
    <row r="7" spans="1:13" x14ac:dyDescent="0.35">
      <c r="B7" s="3"/>
      <c r="C7" s="32"/>
      <c r="D7" s="23"/>
      <c r="E7" s="18" t="e">
        <f t="shared" ref="E7:E24" si="2">D7/C7*100</f>
        <v>#DIV/0!</v>
      </c>
      <c r="F7" s="8" t="str">
        <f t="shared" ref="F7:F24" si="3">IF(D7&gt;0,D7/SUM($D$2:$D$6),"")</f>
        <v/>
      </c>
      <c r="G7" s="20">
        <f t="shared" ref="G7:G24" si="4">COUNTIF(K$2:K$13,"&gt;0")</f>
        <v>12</v>
      </c>
      <c r="H7" s="30">
        <f t="shared" ref="H7:H24" si="5">D7/G7*12</f>
        <v>0</v>
      </c>
      <c r="J7" s="12" t="s">
        <v>13</v>
      </c>
      <c r="K7" s="1">
        <v>2998</v>
      </c>
      <c r="L7" s="10">
        <f t="shared" si="1"/>
        <v>0.81800818553888133</v>
      </c>
    </row>
    <row r="8" spans="1:13" x14ac:dyDescent="0.35">
      <c r="B8" s="3"/>
      <c r="C8" s="32"/>
      <c r="D8" s="23"/>
      <c r="E8" s="18" t="e">
        <f t="shared" si="2"/>
        <v>#DIV/0!</v>
      </c>
      <c r="F8" s="8" t="str">
        <f t="shared" si="3"/>
        <v/>
      </c>
      <c r="G8" s="20">
        <f t="shared" si="4"/>
        <v>12</v>
      </c>
      <c r="H8" s="30">
        <f t="shared" si="5"/>
        <v>0</v>
      </c>
      <c r="J8" s="12" t="s">
        <v>14</v>
      </c>
      <c r="K8" s="1">
        <v>2685</v>
      </c>
      <c r="L8" s="10">
        <f t="shared" si="1"/>
        <v>0.89559706470980649</v>
      </c>
    </row>
    <row r="9" spans="1:13" x14ac:dyDescent="0.35">
      <c r="B9" s="3"/>
      <c r="C9" s="32"/>
      <c r="D9" s="23"/>
      <c r="E9" s="18" t="e">
        <f t="shared" si="2"/>
        <v>#DIV/0!</v>
      </c>
      <c r="F9" s="8" t="str">
        <f t="shared" si="3"/>
        <v/>
      </c>
      <c r="G9" s="20">
        <f t="shared" si="4"/>
        <v>12</v>
      </c>
      <c r="H9" s="30">
        <f t="shared" si="5"/>
        <v>0</v>
      </c>
      <c r="J9" s="12" t="s">
        <v>15</v>
      </c>
      <c r="K9" s="1">
        <v>6358</v>
      </c>
      <c r="L9" s="10">
        <f t="shared" si="1"/>
        <v>2.3679702048417131</v>
      </c>
    </row>
    <row r="10" spans="1:13" x14ac:dyDescent="0.35">
      <c r="B10" s="3"/>
      <c r="C10" s="39"/>
      <c r="D10" s="40"/>
      <c r="E10" s="18" t="e">
        <f t="shared" si="2"/>
        <v>#DIV/0!</v>
      </c>
      <c r="F10" s="8" t="str">
        <f t="shared" si="3"/>
        <v/>
      </c>
      <c r="G10" s="20">
        <f t="shared" si="4"/>
        <v>12</v>
      </c>
      <c r="H10" s="30">
        <f t="shared" si="5"/>
        <v>0</v>
      </c>
      <c r="J10" s="12" t="s">
        <v>16</v>
      </c>
      <c r="K10" s="1">
        <v>6548</v>
      </c>
      <c r="L10" s="10">
        <f t="shared" si="1"/>
        <v>1.0298836111984901</v>
      </c>
    </row>
    <row r="11" spans="1:13" x14ac:dyDescent="0.35">
      <c r="B11" s="3"/>
      <c r="C11" s="32"/>
      <c r="D11" s="23"/>
      <c r="E11" s="18" t="e">
        <f t="shared" si="2"/>
        <v>#DIV/0!</v>
      </c>
      <c r="F11" s="8" t="str">
        <f t="shared" si="3"/>
        <v/>
      </c>
      <c r="G11" s="20">
        <f t="shared" si="4"/>
        <v>12</v>
      </c>
      <c r="H11" s="30">
        <f t="shared" si="5"/>
        <v>0</v>
      </c>
      <c r="J11" s="12" t="s">
        <v>17</v>
      </c>
      <c r="K11" s="1">
        <v>6925</v>
      </c>
      <c r="L11" s="10">
        <f t="shared" si="1"/>
        <v>1.057574832009774</v>
      </c>
    </row>
    <row r="12" spans="1:13" x14ac:dyDescent="0.35">
      <c r="B12" s="3"/>
      <c r="C12" s="32"/>
      <c r="D12" s="23"/>
      <c r="E12" s="18" t="e">
        <f t="shared" si="2"/>
        <v>#DIV/0!</v>
      </c>
      <c r="F12" s="8" t="str">
        <f t="shared" si="3"/>
        <v/>
      </c>
      <c r="G12" s="20">
        <f t="shared" si="4"/>
        <v>12</v>
      </c>
      <c r="H12" s="30">
        <f t="shared" si="5"/>
        <v>0</v>
      </c>
      <c r="I12" s="1"/>
      <c r="J12" s="12" t="s">
        <v>18</v>
      </c>
      <c r="K12" s="1">
        <v>6663</v>
      </c>
      <c r="L12" s="10">
        <f t="shared" si="1"/>
        <v>0.96216606498194945</v>
      </c>
    </row>
    <row r="13" spans="1:13" s="13" customFormat="1" ht="15" thickBot="1" x14ac:dyDescent="0.4">
      <c r="B13" s="3"/>
      <c r="C13" s="33"/>
      <c r="D13" s="34"/>
      <c r="E13" s="18" t="e">
        <f t="shared" si="2"/>
        <v>#DIV/0!</v>
      </c>
      <c r="F13" s="8" t="str">
        <f t="shared" si="3"/>
        <v/>
      </c>
      <c r="G13" s="20">
        <f t="shared" si="4"/>
        <v>12</v>
      </c>
      <c r="H13" s="30">
        <f t="shared" si="5"/>
        <v>0</v>
      </c>
      <c r="I13" s="1"/>
      <c r="J13" s="12" t="s">
        <v>19</v>
      </c>
      <c r="K13" s="1">
        <v>15648</v>
      </c>
      <c r="L13" s="11">
        <f t="shared" si="1"/>
        <v>2.3484916704187304</v>
      </c>
    </row>
    <row r="14" spans="1:13" x14ac:dyDescent="0.35">
      <c r="B14" s="3"/>
      <c r="C14" s="32"/>
      <c r="D14" s="23"/>
      <c r="E14" s="18" t="e">
        <f t="shared" si="2"/>
        <v>#DIV/0!</v>
      </c>
      <c r="F14" s="8" t="str">
        <f t="shared" si="3"/>
        <v/>
      </c>
      <c r="G14" s="20">
        <f t="shared" si="4"/>
        <v>12</v>
      </c>
      <c r="H14" s="30">
        <f t="shared" si="5"/>
        <v>0</v>
      </c>
      <c r="I14" s="1"/>
      <c r="J14" s="1"/>
      <c r="K14" s="16"/>
    </row>
    <row r="15" spans="1:13" x14ac:dyDescent="0.35">
      <c r="B15" s="3"/>
      <c r="C15" s="32"/>
      <c r="D15" s="23"/>
      <c r="E15" s="18" t="e">
        <f t="shared" si="2"/>
        <v>#DIV/0!</v>
      </c>
      <c r="F15" s="8" t="str">
        <f t="shared" si="3"/>
        <v/>
      </c>
      <c r="G15" s="20">
        <f t="shared" si="4"/>
        <v>12</v>
      </c>
      <c r="H15" s="30">
        <f t="shared" si="5"/>
        <v>0</v>
      </c>
      <c r="I15" s="1"/>
      <c r="J15" s="1"/>
      <c r="K15" s="16"/>
    </row>
    <row r="16" spans="1:13" x14ac:dyDescent="0.35">
      <c r="B16" s="3"/>
      <c r="C16" s="32"/>
      <c r="D16" s="23"/>
      <c r="E16" s="18" t="e">
        <f t="shared" si="2"/>
        <v>#DIV/0!</v>
      </c>
      <c r="F16" s="8" t="str">
        <f t="shared" si="3"/>
        <v/>
      </c>
      <c r="G16" s="20">
        <f t="shared" si="4"/>
        <v>12</v>
      </c>
      <c r="H16" s="30">
        <f t="shared" si="5"/>
        <v>0</v>
      </c>
      <c r="I16" s="1"/>
      <c r="J16" s="1"/>
      <c r="K16" s="16"/>
    </row>
    <row r="17" spans="2:12" x14ac:dyDescent="0.35">
      <c r="B17" s="3"/>
      <c r="C17" s="32"/>
      <c r="D17" s="23"/>
      <c r="E17" s="18" t="e">
        <f t="shared" si="2"/>
        <v>#DIV/0!</v>
      </c>
      <c r="F17" s="8" t="str">
        <f t="shared" si="3"/>
        <v/>
      </c>
      <c r="G17" s="20">
        <f t="shared" si="4"/>
        <v>12</v>
      </c>
      <c r="H17" s="30">
        <f t="shared" si="5"/>
        <v>0</v>
      </c>
      <c r="I17" s="1"/>
      <c r="J17" s="1"/>
      <c r="K17" s="16"/>
    </row>
    <row r="18" spans="2:12" x14ac:dyDescent="0.35">
      <c r="B18" s="3"/>
      <c r="C18" s="32"/>
      <c r="D18" s="23"/>
      <c r="E18" s="18" t="e">
        <f t="shared" si="2"/>
        <v>#DIV/0!</v>
      </c>
      <c r="F18" s="8" t="str">
        <f t="shared" si="3"/>
        <v/>
      </c>
      <c r="G18" s="20">
        <f t="shared" si="4"/>
        <v>12</v>
      </c>
      <c r="H18" s="30">
        <f t="shared" si="5"/>
        <v>0</v>
      </c>
      <c r="I18" s="1"/>
      <c r="J18" s="1"/>
      <c r="K18" s="16"/>
    </row>
    <row r="19" spans="2:12" x14ac:dyDescent="0.35">
      <c r="B19" s="3"/>
      <c r="C19" s="32"/>
      <c r="D19" s="23"/>
      <c r="E19" s="18" t="e">
        <f t="shared" si="2"/>
        <v>#DIV/0!</v>
      </c>
      <c r="F19" s="8" t="str">
        <f t="shared" si="3"/>
        <v/>
      </c>
      <c r="G19" s="20">
        <f t="shared" si="4"/>
        <v>12</v>
      </c>
      <c r="H19" s="30">
        <f t="shared" si="5"/>
        <v>0</v>
      </c>
      <c r="I19" s="1"/>
      <c r="J19" s="1"/>
      <c r="K19" s="37"/>
      <c r="L19" s="37"/>
    </row>
    <row r="20" spans="2:12" x14ac:dyDescent="0.35">
      <c r="B20" s="3"/>
      <c r="C20" s="32"/>
      <c r="D20" s="23"/>
      <c r="E20" s="18" t="e">
        <f t="shared" si="2"/>
        <v>#DIV/0!</v>
      </c>
      <c r="F20" s="8" t="str">
        <f t="shared" si="3"/>
        <v/>
      </c>
      <c r="G20" s="20">
        <f t="shared" si="4"/>
        <v>12</v>
      </c>
      <c r="H20" s="30">
        <f t="shared" si="5"/>
        <v>0</v>
      </c>
      <c r="I20" s="1"/>
      <c r="J20" s="1"/>
      <c r="K20" s="38"/>
      <c r="L20" s="1"/>
    </row>
    <row r="21" spans="2:12" x14ac:dyDescent="0.35">
      <c r="B21" s="3"/>
      <c r="C21" s="32"/>
      <c r="D21" s="23"/>
      <c r="E21" s="18" t="e">
        <f t="shared" si="2"/>
        <v>#DIV/0!</v>
      </c>
      <c r="F21" s="8" t="str">
        <f t="shared" si="3"/>
        <v/>
      </c>
      <c r="G21" s="20">
        <f t="shared" si="4"/>
        <v>12</v>
      </c>
      <c r="H21" s="30">
        <f t="shared" si="5"/>
        <v>0</v>
      </c>
      <c r="I21" s="1"/>
      <c r="J21" s="1"/>
      <c r="K21" s="38"/>
      <c r="L21" s="1"/>
    </row>
    <row r="22" spans="2:12" x14ac:dyDescent="0.35">
      <c r="B22" s="3"/>
      <c r="C22" s="32"/>
      <c r="D22" s="23"/>
      <c r="E22" s="18" t="e">
        <f t="shared" si="2"/>
        <v>#DIV/0!</v>
      </c>
      <c r="F22" s="8" t="str">
        <f t="shared" si="3"/>
        <v/>
      </c>
      <c r="G22" s="20">
        <f t="shared" si="4"/>
        <v>12</v>
      </c>
      <c r="H22" s="30">
        <f t="shared" si="5"/>
        <v>0</v>
      </c>
      <c r="I22" s="1"/>
      <c r="J22" s="1"/>
      <c r="K22" s="38"/>
      <c r="L22" s="1"/>
    </row>
    <row r="23" spans="2:12" x14ac:dyDescent="0.35">
      <c r="B23" s="3"/>
      <c r="C23" s="32"/>
      <c r="D23" s="23"/>
      <c r="E23" s="18" t="e">
        <f t="shared" si="2"/>
        <v>#DIV/0!</v>
      </c>
      <c r="F23" s="8" t="str">
        <f t="shared" si="3"/>
        <v/>
      </c>
      <c r="G23" s="20">
        <f t="shared" si="4"/>
        <v>12</v>
      </c>
      <c r="H23" s="30">
        <f t="shared" si="5"/>
        <v>0</v>
      </c>
      <c r="I23" s="1"/>
      <c r="J23" s="1"/>
      <c r="K23" s="38"/>
      <c r="L23" s="1"/>
    </row>
    <row r="24" spans="2:12" ht="15" thickBot="1" x14ac:dyDescent="0.4">
      <c r="B24" s="3"/>
      <c r="C24" s="35"/>
      <c r="D24" s="36"/>
      <c r="E24" s="19" t="e">
        <f t="shared" si="2"/>
        <v>#DIV/0!</v>
      </c>
      <c r="F24" s="9" t="str">
        <f t="shared" si="3"/>
        <v/>
      </c>
      <c r="G24" s="21">
        <f t="shared" si="4"/>
        <v>12</v>
      </c>
      <c r="H24" s="31">
        <f t="shared" si="5"/>
        <v>0</v>
      </c>
      <c r="K24" s="38"/>
      <c r="L24" s="1"/>
    </row>
    <row r="25" spans="2:12" x14ac:dyDescent="0.35">
      <c r="E25" s="2"/>
      <c r="F25" s="2"/>
      <c r="G25" s="2"/>
      <c r="H25" s="2"/>
      <c r="K25" s="38"/>
      <c r="L25" s="1"/>
    </row>
    <row r="26" spans="2:12" x14ac:dyDescent="0.35">
      <c r="E26" s="2"/>
      <c r="F26" s="2"/>
      <c r="G26" s="2"/>
      <c r="H26" s="2"/>
      <c r="K26" s="38"/>
      <c r="L26" s="1"/>
    </row>
    <row r="27" spans="2:12" x14ac:dyDescent="0.35">
      <c r="E27" s="2"/>
      <c r="F27" s="2"/>
      <c r="G27" s="2"/>
      <c r="H27" s="2"/>
      <c r="K27" s="38"/>
      <c r="L27" s="1"/>
    </row>
    <row r="28" spans="2:12" x14ac:dyDescent="0.35">
      <c r="E28" s="2"/>
      <c r="F28" s="2"/>
      <c r="G28" s="2"/>
      <c r="H28" s="2"/>
      <c r="K28" s="38"/>
      <c r="L28" s="1"/>
    </row>
    <row r="29" spans="2:12" x14ac:dyDescent="0.35">
      <c r="K29" s="38"/>
      <c r="L29" s="1"/>
    </row>
    <row r="30" spans="2:12" x14ac:dyDescent="0.35">
      <c r="K30" s="38"/>
      <c r="L30" s="1"/>
    </row>
    <row r="31" spans="2:12" x14ac:dyDescent="0.35">
      <c r="K31" s="38"/>
      <c r="L31" s="1"/>
    </row>
  </sheetData>
  <mergeCells count="1">
    <mergeCell ref="C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50" zoomScaleNormal="50" workbookViewId="0">
      <selection activeCell="M47" sqref="M47:M48"/>
    </sheetView>
  </sheetViews>
  <sheetFormatPr baseColWidth="10" defaultColWidth="11.54296875"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Steiner</dc:creator>
  <cp:lastModifiedBy>Lisa Pulsinger</cp:lastModifiedBy>
  <dcterms:created xsi:type="dcterms:W3CDTF">2012-03-05T20:10:06Z</dcterms:created>
  <dcterms:modified xsi:type="dcterms:W3CDTF">2019-07-29T12:23:27Z</dcterms:modified>
</cp:coreProperties>
</file>